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50 Субсидии\"/>
    </mc:Choice>
  </mc:AlternateContent>
  <bookViews>
    <workbookView xWindow="0" yWindow="0" windowWidth="28800" windowHeight="12000"/>
  </bookViews>
  <sheets>
    <sheet name="2023" sheetId="2" r:id="rId1"/>
  </sheets>
  <definedNames>
    <definedName name="_xlnm.Print_Area" localSheetId="0">'2023'!$A$1:$I$29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2" l="1"/>
  <c r="J21" i="2"/>
  <c r="I20" i="2"/>
  <c r="I19" i="2"/>
  <c r="H20" i="2"/>
  <c r="H19" i="2"/>
  <c r="H11" i="2"/>
  <c r="H12" i="2"/>
  <c r="H10" i="2"/>
  <c r="G11" i="2"/>
  <c r="G12" i="2"/>
  <c r="G10" i="2"/>
  <c r="G20" i="2"/>
  <c r="G19" i="2"/>
  <c r="E13" i="2"/>
  <c r="F13" i="2"/>
  <c r="F10" i="2"/>
  <c r="B21" i="2" l="1"/>
  <c r="I21" i="2" l="1"/>
  <c r="H21" i="2"/>
  <c r="G21" i="2"/>
  <c r="B13" i="2"/>
  <c r="I12" i="2" l="1"/>
  <c r="I10" i="2"/>
  <c r="I11" i="2"/>
  <c r="H13" i="2"/>
  <c r="I13" i="2" l="1"/>
  <c r="G13" i="2"/>
</calcChain>
</file>

<file path=xl/sharedStrings.xml><?xml version="1.0" encoding="utf-8"?>
<sst xmlns="http://schemas.openxmlformats.org/spreadsheetml/2006/main" count="59" uniqueCount="27">
  <si>
    <t>Наименование муниципального образования</t>
  </si>
  <si>
    <t>Общий объем средств краевого бюджета, предусмотренный на реализацию мероприятия</t>
  </si>
  <si>
    <t>Количество объектов недвижимости, расположенных на территориях кадастровых кварталов, в границах которых предполагается проведение комплексных кадастровых работ</t>
  </si>
  <si>
    <t>Уровень софинансирования расходного обязательства за счет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</si>
  <si>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</si>
  <si>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</si>
  <si>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</si>
  <si>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тыс. рублей</t>
  </si>
  <si>
    <t>к расчетам межбюджетных трансфертов на 2023-2025 годы</t>
  </si>
  <si>
    <t xml:space="preserve">Расчет распределения субсидий бюджетам муниципальных образований </t>
  </si>
  <si>
    <t>ВСЕГО:</t>
  </si>
  <si>
    <t>2023 год</t>
  </si>
  <si>
    <t>2024 год</t>
  </si>
  <si>
    <t>2025 год</t>
  </si>
  <si>
    <t>на реализацию основного мероприятия 9 «Проведение комплексных кадастровых работ»
подпрограммы 1 «Повышение эффективности управления краевым имуществом» государственной программы «Совершенствование управления имуществом, находящимся в государственной собственности Камчатского края»</t>
  </si>
  <si>
    <t>Таблица № 50.19</t>
  </si>
  <si>
    <t>Общий объем средств, направленных в краевой бюджет в виде субсидии из федерального бюджета</t>
  </si>
  <si>
    <t>Годовой объем субсидии, предусмотренный муниципальному образованию за счет средств краевого бюджета по КЦСР 40060</t>
  </si>
  <si>
    <t>Годовой объем субсидии, предусмотренный муниципальному образованию за счет средств краевого бюджета по КЦСР R5110</t>
  </si>
  <si>
    <t>Годовой объем субсидии, предусмотренный муниципальному образованию за счет средств федерального бюджета по КЦСР R5110</t>
  </si>
  <si>
    <t>Общий объем средств краевого бюджета, предусмотренный на реализацию мероприятия по КЦСР 40060</t>
  </si>
  <si>
    <t>Объем средств краевого бюджета, предусмотренный на софинансирование расходного обязательства</t>
  </si>
  <si>
    <t>6=гр.5/95%*5%</t>
  </si>
  <si>
    <t>8=гр.6*(гр.2*гр.3)/(итог гр.2*гр.3)</t>
  </si>
  <si>
    <t>9=гр.5*(гр.2*гр.3)/(итог гр.2*гр.3)</t>
  </si>
  <si>
    <t>6=гр.5/93%*7%</t>
  </si>
  <si>
    <t>7=(гр.4-гр.6)*(гр.2*гр.3)/(итог гр.2*гр.3)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</si>
</sst>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4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4" fontId="5" fillId="0" borderId="0" xfId="0" applyNumberFormat="1" applyFont="1" applyAlignment="1">
      <alignment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view="pageBreakPreview" topLeftCell="A25" zoomScale="80" zoomScaleNormal="100" zoomScaleSheetLayoutView="80" workbookViewId="0">
      <selection activeCell="J29" sqref="J29"/>
    </sheetView>
  </sheetViews>
  <sheetFormatPr defaultRowHeight="15" x14ac:dyDescent="0.25"/>
  <cols>
    <col min="1" max="1" width="27.28515625" style="1" customWidth="1"/>
    <col min="2" max="2" width="24.140625" style="1" customWidth="1"/>
    <col min="3" max="3" width="17.85546875" style="1" customWidth="1"/>
    <col min="4" max="4" width="17.42578125" style="1" customWidth="1"/>
    <col min="5" max="5" width="16.7109375" style="1" customWidth="1"/>
    <col min="6" max="6" width="18.140625" style="1" customWidth="1"/>
    <col min="7" max="7" width="21.140625" style="1" customWidth="1"/>
    <col min="8" max="8" width="20.28515625" style="1" customWidth="1"/>
    <col min="9" max="9" width="20.5703125" style="1" customWidth="1"/>
    <col min="10" max="10" width="9.140625" style="1"/>
    <col min="11" max="11" width="11.5703125" style="1" bestFit="1" customWidth="1"/>
    <col min="12" max="16384" width="9.140625" style="1"/>
  </cols>
  <sheetData>
    <row r="1" spans="1:10" x14ac:dyDescent="0.25">
      <c r="A1" s="11"/>
      <c r="B1" s="11"/>
      <c r="C1" s="11"/>
      <c r="D1" s="12"/>
      <c r="E1" s="12"/>
      <c r="F1" s="12"/>
      <c r="H1" s="11"/>
      <c r="I1" s="14" t="s">
        <v>15</v>
      </c>
    </row>
    <row r="2" spans="1:10" x14ac:dyDescent="0.25">
      <c r="A2" s="11"/>
      <c r="B2" s="11"/>
      <c r="C2" s="11"/>
      <c r="D2" s="13"/>
      <c r="E2" s="13"/>
      <c r="F2" s="13"/>
      <c r="H2" s="11"/>
      <c r="I2" s="14" t="s">
        <v>8</v>
      </c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5"/>
      <c r="J3" s="16"/>
    </row>
    <row r="4" spans="1:10" ht="17.25" customHeight="1" x14ac:dyDescent="0.25">
      <c r="A4" s="35" t="s">
        <v>9</v>
      </c>
      <c r="B4" s="35"/>
      <c r="C4" s="35"/>
      <c r="D4" s="35"/>
      <c r="E4" s="35"/>
      <c r="F4" s="35"/>
      <c r="G4" s="35"/>
      <c r="H4" s="35"/>
      <c r="I4" s="35"/>
      <c r="J4" s="17"/>
    </row>
    <row r="5" spans="1:10" ht="54.75" customHeight="1" x14ac:dyDescent="0.25">
      <c r="A5" s="36" t="s">
        <v>14</v>
      </c>
      <c r="B5" s="36"/>
      <c r="C5" s="36"/>
      <c r="D5" s="36"/>
      <c r="E5" s="36"/>
      <c r="F5" s="36"/>
      <c r="G5" s="36"/>
      <c r="H5" s="36"/>
      <c r="I5" s="36"/>
      <c r="J5" s="18"/>
    </row>
    <row r="6" spans="1:10" ht="18" customHeight="1" x14ac:dyDescent="0.25">
      <c r="A6" s="22"/>
      <c r="B6" s="21"/>
      <c r="C6" s="21"/>
      <c r="D6" s="21"/>
      <c r="E6" s="29"/>
      <c r="F6" s="29"/>
      <c r="G6" s="21"/>
      <c r="H6" s="18"/>
      <c r="I6" s="18"/>
      <c r="J6" s="18"/>
    </row>
    <row r="7" spans="1:10" ht="23.25" customHeight="1" x14ac:dyDescent="0.25">
      <c r="A7" s="37" t="s">
        <v>11</v>
      </c>
      <c r="B7" s="37"/>
      <c r="C7" s="37"/>
      <c r="D7" s="37"/>
      <c r="E7" s="37"/>
      <c r="F7" s="37"/>
      <c r="G7" s="37"/>
      <c r="H7" s="37"/>
      <c r="I7" s="4" t="s">
        <v>7</v>
      </c>
    </row>
    <row r="8" spans="1:10" s="2" customFormat="1" ht="150" x14ac:dyDescent="0.25">
      <c r="A8" s="6" t="s">
        <v>0</v>
      </c>
      <c r="B8" s="6" t="s">
        <v>2</v>
      </c>
      <c r="C8" s="6" t="s">
        <v>3</v>
      </c>
      <c r="D8" s="6" t="s">
        <v>20</v>
      </c>
      <c r="E8" s="10" t="s">
        <v>16</v>
      </c>
      <c r="F8" s="10" t="s">
        <v>21</v>
      </c>
      <c r="G8" s="19" t="s">
        <v>17</v>
      </c>
      <c r="H8" s="19" t="s">
        <v>18</v>
      </c>
      <c r="I8" s="19" t="s">
        <v>19</v>
      </c>
    </row>
    <row r="9" spans="1:10" s="3" customFormat="1" ht="31.5" customHeight="1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 t="s">
        <v>22</v>
      </c>
      <c r="G9" s="5" t="s">
        <v>26</v>
      </c>
      <c r="H9" s="5" t="s">
        <v>23</v>
      </c>
      <c r="I9" s="5" t="s">
        <v>24</v>
      </c>
    </row>
    <row r="10" spans="1:10" ht="30.75" customHeight="1" x14ac:dyDescent="0.25">
      <c r="A10" s="25" t="s">
        <v>4</v>
      </c>
      <c r="B10" s="23">
        <v>179</v>
      </c>
      <c r="C10" s="38">
        <v>99.9</v>
      </c>
      <c r="D10" s="33">
        <v>6700</v>
      </c>
      <c r="E10" s="33">
        <v>0</v>
      </c>
      <c r="F10" s="33">
        <f>E10/95*5</f>
        <v>0</v>
      </c>
      <c r="G10" s="23">
        <f>($D$13-$F$13)*(B10*$C$10)/($B$13*$C$13)</f>
        <v>2022.4283305227657</v>
      </c>
      <c r="H10" s="23">
        <f>$F$10*(B10*$C$13)/($B$13*$C$13)</f>
        <v>0</v>
      </c>
      <c r="I10" s="23">
        <f>$E$10*(B10*$C$13)*($B$13*$C$13)</f>
        <v>0</v>
      </c>
    </row>
    <row r="11" spans="1:10" ht="30.75" customHeight="1" x14ac:dyDescent="0.25">
      <c r="A11" s="28" t="s">
        <v>5</v>
      </c>
      <c r="B11" s="27">
        <v>156</v>
      </c>
      <c r="C11" s="41"/>
      <c r="D11" s="40"/>
      <c r="E11" s="40"/>
      <c r="F11" s="40"/>
      <c r="G11" s="27">
        <f t="shared" ref="G11:G12" si="0">($D$13-$F$13)*(B11*$C$10)/($B$13*$C$13)</f>
        <v>1762.5632377740305</v>
      </c>
      <c r="H11" s="27">
        <f t="shared" ref="H11:H12" si="1">$F$10*(B11*$C$13)/($B$13*$C$13)</f>
        <v>0</v>
      </c>
      <c r="I11" s="27">
        <f t="shared" ref="I11:I12" si="2">$E$10*(B11*$C$13)*($B$13*$C$13)</f>
        <v>0</v>
      </c>
    </row>
    <row r="12" spans="1:10" ht="30.75" customHeight="1" x14ac:dyDescent="0.25">
      <c r="A12" s="26" t="s">
        <v>6</v>
      </c>
      <c r="B12" s="24">
        <v>258</v>
      </c>
      <c r="C12" s="39"/>
      <c r="D12" s="34"/>
      <c r="E12" s="34"/>
      <c r="F12" s="34"/>
      <c r="G12" s="24">
        <f t="shared" si="0"/>
        <v>2915.0084317032038</v>
      </c>
      <c r="H12" s="24">
        <f t="shared" si="1"/>
        <v>0</v>
      </c>
      <c r="I12" s="24">
        <f t="shared" si="2"/>
        <v>0</v>
      </c>
    </row>
    <row r="13" spans="1:10" s="9" customFormat="1" ht="33" customHeight="1" x14ac:dyDescent="0.25">
      <c r="A13" s="7" t="s">
        <v>10</v>
      </c>
      <c r="B13" s="20">
        <f>B10+B11+B12</f>
        <v>593</v>
      </c>
      <c r="C13" s="20">
        <v>99.9</v>
      </c>
      <c r="D13" s="8">
        <v>6700</v>
      </c>
      <c r="E13" s="8">
        <f>E10</f>
        <v>0</v>
      </c>
      <c r="F13" s="8">
        <f>F10</f>
        <v>0</v>
      </c>
      <c r="G13" s="20">
        <f>G10+G11+G12</f>
        <v>6700</v>
      </c>
      <c r="H13" s="20">
        <f t="shared" ref="H13:I13" si="3">H10+H11+H12</f>
        <v>0</v>
      </c>
      <c r="I13" s="20">
        <f t="shared" si="3"/>
        <v>0</v>
      </c>
      <c r="J13" s="32">
        <f>D13-G13-H13</f>
        <v>0</v>
      </c>
    </row>
    <row r="16" spans="1:10" ht="27" customHeight="1" x14ac:dyDescent="0.25">
      <c r="A16" s="37" t="s">
        <v>12</v>
      </c>
      <c r="B16" s="37"/>
      <c r="C16" s="37"/>
      <c r="D16" s="37"/>
      <c r="E16" s="37"/>
      <c r="F16" s="37"/>
      <c r="G16" s="37"/>
      <c r="H16" s="37"/>
      <c r="I16" s="4" t="s">
        <v>7</v>
      </c>
    </row>
    <row r="17" spans="1:10" ht="150" x14ac:dyDescent="0.25">
      <c r="A17" s="10" t="s">
        <v>0</v>
      </c>
      <c r="B17" s="10" t="s">
        <v>2</v>
      </c>
      <c r="C17" s="10" t="s">
        <v>3</v>
      </c>
      <c r="D17" s="10" t="s">
        <v>1</v>
      </c>
      <c r="E17" s="10" t="s">
        <v>16</v>
      </c>
      <c r="F17" s="10" t="s">
        <v>21</v>
      </c>
      <c r="G17" s="19" t="s">
        <v>17</v>
      </c>
      <c r="H17" s="19" t="s">
        <v>18</v>
      </c>
      <c r="I17" s="19" t="s">
        <v>19</v>
      </c>
    </row>
    <row r="18" spans="1:10" ht="37.5" customHeight="1" x14ac:dyDescent="0.25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 t="s">
        <v>22</v>
      </c>
      <c r="G18" s="5" t="s">
        <v>26</v>
      </c>
      <c r="H18" s="5" t="s">
        <v>23</v>
      </c>
      <c r="I18" s="5" t="s">
        <v>24</v>
      </c>
    </row>
    <row r="19" spans="1:10" ht="39.75" customHeight="1" x14ac:dyDescent="0.25">
      <c r="A19" s="25" t="s">
        <v>4</v>
      </c>
      <c r="B19" s="23">
        <v>300</v>
      </c>
      <c r="C19" s="38">
        <v>99.9</v>
      </c>
      <c r="D19" s="33">
        <v>6700</v>
      </c>
      <c r="E19" s="33">
        <v>0</v>
      </c>
      <c r="F19" s="33">
        <v>0</v>
      </c>
      <c r="G19" s="23">
        <f>($D$21-$F$21)*(B19*$C$19)/($B$21*$C$21)</f>
        <v>3350</v>
      </c>
      <c r="H19" s="23">
        <f>$F$19*(B19*$C$21)/($B$21*$C$21)</f>
        <v>0</v>
      </c>
      <c r="I19" s="23">
        <f>$E$19*(B19*$C$21)/($B$21*$C$21)</f>
        <v>0</v>
      </c>
    </row>
    <row r="20" spans="1:10" ht="39.75" customHeight="1" x14ac:dyDescent="0.25">
      <c r="A20" s="26" t="s">
        <v>5</v>
      </c>
      <c r="B20" s="24">
        <v>300</v>
      </c>
      <c r="C20" s="41"/>
      <c r="D20" s="40"/>
      <c r="E20" s="34"/>
      <c r="F20" s="34"/>
      <c r="G20" s="24">
        <f>($D$21-$F$21)*(B20*$C$19)/($B$21*$C$21)</f>
        <v>3350</v>
      </c>
      <c r="H20" s="24">
        <f>$F$19*(B20*$C$21)/($B$21*$C$21)</f>
        <v>0</v>
      </c>
      <c r="I20" s="24">
        <f>$E$19*(B20*$C$21)/($B$21*$C$21)</f>
        <v>0</v>
      </c>
    </row>
    <row r="21" spans="1:10" ht="32.25" customHeight="1" x14ac:dyDescent="0.25">
      <c r="A21" s="7" t="s">
        <v>10</v>
      </c>
      <c r="B21" s="20">
        <f>B19+B20</f>
        <v>600</v>
      </c>
      <c r="C21" s="20">
        <v>99.9</v>
      </c>
      <c r="D21" s="8">
        <v>6700</v>
      </c>
      <c r="E21" s="8">
        <v>0</v>
      </c>
      <c r="F21" s="8">
        <v>0</v>
      </c>
      <c r="G21" s="20">
        <f>G19+G20</f>
        <v>6700</v>
      </c>
      <c r="H21" s="20">
        <f t="shared" ref="H21:I21" si="4">H19+H20</f>
        <v>0</v>
      </c>
      <c r="I21" s="20">
        <f t="shared" si="4"/>
        <v>0</v>
      </c>
      <c r="J21" s="31">
        <f>D21-G21-H21</f>
        <v>0</v>
      </c>
    </row>
    <row r="24" spans="1:10" x14ac:dyDescent="0.25">
      <c r="A24" s="37" t="s">
        <v>13</v>
      </c>
      <c r="B24" s="37"/>
      <c r="C24" s="37"/>
      <c r="D24" s="37"/>
      <c r="E24" s="37"/>
      <c r="F24" s="37"/>
      <c r="G24" s="37"/>
      <c r="H24" s="37"/>
      <c r="I24" s="4" t="s">
        <v>7</v>
      </c>
    </row>
    <row r="25" spans="1:10" ht="150" x14ac:dyDescent="0.25">
      <c r="A25" s="10" t="s">
        <v>0</v>
      </c>
      <c r="B25" s="10" t="s">
        <v>2</v>
      </c>
      <c r="C25" s="10" t="s">
        <v>3</v>
      </c>
      <c r="D25" s="10" t="s">
        <v>1</v>
      </c>
      <c r="E25" s="10" t="s">
        <v>16</v>
      </c>
      <c r="F25" s="10" t="s">
        <v>21</v>
      </c>
      <c r="G25" s="19" t="s">
        <v>17</v>
      </c>
      <c r="H25" s="19" t="s">
        <v>18</v>
      </c>
      <c r="I25" s="19" t="s">
        <v>19</v>
      </c>
    </row>
    <row r="26" spans="1:10" ht="42.75" customHeight="1" x14ac:dyDescent="0.25">
      <c r="A26" s="5">
        <v>1</v>
      </c>
      <c r="B26" s="5">
        <v>2</v>
      </c>
      <c r="C26" s="5">
        <v>3</v>
      </c>
      <c r="D26" s="5">
        <v>4</v>
      </c>
      <c r="E26" s="5">
        <v>5</v>
      </c>
      <c r="F26" s="5" t="s">
        <v>25</v>
      </c>
      <c r="G26" s="5" t="s">
        <v>26</v>
      </c>
      <c r="H26" s="5" t="s">
        <v>23</v>
      </c>
      <c r="I26" s="5" t="s">
        <v>24</v>
      </c>
    </row>
    <row r="27" spans="1:10" ht="36.75" customHeight="1" x14ac:dyDescent="0.25">
      <c r="A27" s="25" t="s">
        <v>4</v>
      </c>
      <c r="B27" s="23">
        <v>300</v>
      </c>
      <c r="C27" s="38">
        <v>99.9</v>
      </c>
      <c r="D27" s="33">
        <v>6700</v>
      </c>
      <c r="E27" s="33">
        <v>17689</v>
      </c>
      <c r="F27" s="33">
        <v>1331.4301075268818</v>
      </c>
      <c r="G27" s="23">
        <v>2684.2849462365593</v>
      </c>
      <c r="H27" s="23">
        <v>665.71505376344089</v>
      </c>
      <c r="I27" s="23">
        <v>8844.5</v>
      </c>
    </row>
    <row r="28" spans="1:10" ht="36.75" customHeight="1" x14ac:dyDescent="0.25">
      <c r="A28" s="26" t="s">
        <v>5</v>
      </c>
      <c r="B28" s="24">
        <v>300</v>
      </c>
      <c r="C28" s="39"/>
      <c r="D28" s="40"/>
      <c r="E28" s="34"/>
      <c r="F28" s="34"/>
      <c r="G28" s="24">
        <v>2684.2849462365593</v>
      </c>
      <c r="H28" s="24">
        <v>665.71505376344089</v>
      </c>
      <c r="I28" s="24">
        <v>8844.5</v>
      </c>
    </row>
    <row r="29" spans="1:10" ht="29.25" customHeight="1" x14ac:dyDescent="0.25">
      <c r="A29" s="7" t="s">
        <v>10</v>
      </c>
      <c r="B29" s="20">
        <v>600</v>
      </c>
      <c r="C29" s="20">
        <v>99.9</v>
      </c>
      <c r="D29" s="20">
        <v>6700</v>
      </c>
      <c r="E29" s="20">
        <v>17689</v>
      </c>
      <c r="F29" s="20">
        <v>1331.4301075268818</v>
      </c>
      <c r="G29" s="20">
        <v>5368.5698924731187</v>
      </c>
      <c r="H29" s="20">
        <v>1331.4301075268818</v>
      </c>
      <c r="I29" s="20">
        <v>17689</v>
      </c>
      <c r="J29" s="30"/>
    </row>
    <row r="31" spans="1:10" x14ac:dyDescent="0.25">
      <c r="H31" s="30"/>
    </row>
  </sheetData>
  <mergeCells count="17">
    <mergeCell ref="F19:F20"/>
    <mergeCell ref="F27:F28"/>
    <mergeCell ref="E27:E28"/>
    <mergeCell ref="A4:I4"/>
    <mergeCell ref="A5:I5"/>
    <mergeCell ref="A7:H7"/>
    <mergeCell ref="A16:H16"/>
    <mergeCell ref="A24:H24"/>
    <mergeCell ref="C27:C28"/>
    <mergeCell ref="D27:D28"/>
    <mergeCell ref="C19:C20"/>
    <mergeCell ref="D19:D20"/>
    <mergeCell ref="C10:C12"/>
    <mergeCell ref="D10:D12"/>
    <mergeCell ref="E10:E12"/>
    <mergeCell ref="E19:E20"/>
    <mergeCell ref="F10:F12"/>
  </mergeCells>
  <pageMargins left="1.1023622047244095" right="0.70866141732283472" top="0.74803149606299213" bottom="0.74803149606299213" header="0.31496062992125984" footer="0.31496062992125984"/>
  <pageSetup paperSize="9" scale="45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Ульянченко Ирина Владимировна</dc:creator>
  <cp:lastModifiedBy>Гросфельд Юлия Владимировна</cp:lastModifiedBy>
  <cp:lastPrinted>2022-10-20T21:40:37Z</cp:lastPrinted>
  <dcterms:created xsi:type="dcterms:W3CDTF">2022-10-18T05:05:24Z</dcterms:created>
  <dcterms:modified xsi:type="dcterms:W3CDTF">2022-10-25T22:45:16Z</dcterms:modified>
</cp:coreProperties>
</file>